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rchés Publics\dossiers des marches 2024\Consultations publiees\C2024-078_DC_Assistance MP\DCE_Assistance MP\"/>
    </mc:Choice>
  </mc:AlternateContent>
  <xr:revisionPtr revIDLastSave="0" documentId="13_ncr:1_{08CFC607-3E80-4E45-9286-A0C75967FE03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DQE" sheetId="3" r:id="rId1"/>
  </sheets>
  <definedNames>
    <definedName name="_Toc167690613" localSheetId="0">DQE!$C$10</definedName>
    <definedName name="_Toc167690614" localSheetId="0">DQE!$C$13</definedName>
    <definedName name="_Toc167690615" localSheetId="0">DQE!$C$21</definedName>
    <definedName name="_Toc167690616" localSheetId="0">DQE!$C$26</definedName>
    <definedName name="_Toc167690617" localSheetId="0">DQE!$C$45</definedName>
    <definedName name="_xlnm.Print_Titles" localSheetId="0">DQE!$9:$9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3" l="1"/>
  <c r="G57" i="3"/>
  <c r="G56" i="3"/>
  <c r="G54" i="3"/>
  <c r="G53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5" i="3"/>
  <c r="G24" i="3"/>
  <c r="G23" i="3"/>
  <c r="G22" i="3"/>
  <c r="G20" i="3"/>
  <c r="G19" i="3"/>
  <c r="G18" i="3"/>
  <c r="G17" i="3"/>
  <c r="G16" i="3"/>
  <c r="G15" i="3"/>
  <c r="G14" i="3"/>
  <c r="G12" i="3"/>
  <c r="G11" i="3"/>
  <c r="G59" i="3" l="1"/>
</calcChain>
</file>

<file path=xl/sharedStrings.xml><?xml version="1.0" encoding="utf-8"?>
<sst xmlns="http://schemas.openxmlformats.org/spreadsheetml/2006/main" count="149" uniqueCount="120">
  <si>
    <t>Questions réponses : avis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</si>
  <si>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</si>
  <si>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</si>
  <si>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</si>
  <si>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</si>
  <si>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</si>
  <si>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</si>
  <si>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</si>
  <si>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</si>
  <si>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</si>
  <si>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</si>
  <si>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</si>
  <si>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</si>
  <si>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</si>
  <si>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</si>
  <si>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</si>
  <si>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</si>
  <si>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</si>
  <si>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Rédaction d’un courrier de refus d’offre : forfait par courrier</t>
  </si>
  <si>
    <t xml:space="preserve">Elaboration d'un élément administratif complémentaire rectificatif </t>
  </si>
  <si>
    <t>P18</t>
  </si>
  <si>
    <t>P19</t>
  </si>
  <si>
    <t>P20</t>
  </si>
  <si>
    <t>P21</t>
  </si>
  <si>
    <t>Réf CCTP</t>
  </si>
  <si>
    <t xml:space="preserve">Réunion supplémentaire d'une durée de 3 h maximum  en visio </t>
  </si>
  <si>
    <t>Réunion supplémentaire d'une durée de 3 h maximum  en présentiel sur Paris</t>
  </si>
  <si>
    <t>Réunion supplémentaire d'une durée de 3 h maximum  en présentiel au siège</t>
  </si>
  <si>
    <t>Volet 1 : Conseil sur le besoin et assistance au choix de la procédure et au montage contractuel</t>
  </si>
  <si>
    <t xml:space="preserve">Type de prix </t>
  </si>
  <si>
    <t xml:space="preserve">forfait </t>
  </si>
  <si>
    <t>5.1</t>
  </si>
  <si>
    <t>Volet 2 : Assistance aux opérations de sourcing</t>
  </si>
  <si>
    <t>5.2</t>
  </si>
  <si>
    <t>Remise de la note de préconisations de procédure et de montage contranctuel après réunion de démarrage</t>
  </si>
  <si>
    <t>Remise de la note de préconisations de procédure et de montage contractuel directement sans réunion de démarrage</t>
  </si>
  <si>
    <t>Remise de la note de préconisations de sourcingaprès réunion de démarrage</t>
  </si>
  <si>
    <t>Volet 3 : Elaboration des pièces administratives du dossier de consultation</t>
  </si>
  <si>
    <t>Assistance au sourcing : appel à compétences &lt;=3</t>
  </si>
  <si>
    <t>Assistance au sourcing : appel à compétences &gt;3</t>
  </si>
  <si>
    <t>Assistance au sourcing : rencontre avec les fournisseurs &lt;=3</t>
  </si>
  <si>
    <t>Assistance au sourcing : rencontre avec les fournisseurs &gt;3</t>
  </si>
  <si>
    <t>Assistance au sourcing : parangonnage auprès de clients &lt;=3</t>
  </si>
  <si>
    <t>Assistance au sourcing : parangonnage auprès de clients &gt; 3</t>
  </si>
  <si>
    <t xml:space="preserve">Volet 4 : Assistance pendant le déroulement de la procédure </t>
  </si>
  <si>
    <t>5.3</t>
  </si>
  <si>
    <t>5.4</t>
  </si>
  <si>
    <t>Volet 5 : Assistance en cas de précontentieux ou contentieux lié à la passation</t>
  </si>
  <si>
    <t>5.5</t>
  </si>
  <si>
    <t>forfait max</t>
  </si>
  <si>
    <t xml:space="preserve">Elaboration du rapport d'analyse des candidatures </t>
  </si>
  <si>
    <t>Vérification des capacités économiques et financières des candidat</t>
  </si>
  <si>
    <t>forfait par candidature</t>
  </si>
  <si>
    <t>forfait</t>
  </si>
  <si>
    <t xml:space="preserve">Rédaction d’un courrier de refus d'une candidature </t>
  </si>
  <si>
    <t xml:space="preserve">forfait par rapport </t>
  </si>
  <si>
    <t xml:space="preserve">forfait par courrier </t>
  </si>
  <si>
    <t xml:space="preserve">Précisions complémentaires sur offre : avis sur la demande de précision </t>
  </si>
  <si>
    <t xml:space="preserve">Négociation : avis sur les élements de négociation </t>
  </si>
  <si>
    <t xml:space="preserve">Reprise des pièces dans le cas d'une 1ère procédure sans suite </t>
  </si>
  <si>
    <t>Avis sur le rapport d'analyse des offres fourni (OAB, offres irrecevables, renseignements complémentaires, vérification application critères et notation,…)</t>
  </si>
  <si>
    <t xml:space="preserve">Projet d’avis rectificatif </t>
  </si>
  <si>
    <t xml:space="preserve">Avis sur projet d'avenant </t>
  </si>
  <si>
    <t>Elaboration du projet d'avenant et son rapport de présentation</t>
  </si>
  <si>
    <t>Elaboration du rapport de présentation du marché simple (lot unique, nombre de réponses limité &lt;=5)</t>
  </si>
  <si>
    <t>Elaboration du rapport de présentation du marché simple (lot unique, nombre de réponses limité &gt;5)</t>
  </si>
  <si>
    <t>Elaboration du rapport de présentation du marché moyen  (lot &lt; = 6, nombre de réponses &lt;=10 tous lots confondus)</t>
  </si>
  <si>
    <t>Elaboration du rapport de présentation du marché moyen  (lot &lt; = 6, nombre de réponses &gt;10 tous lots confondus)</t>
  </si>
  <si>
    <t>Elaboration du rapport de présentation du marché complexe  (lot &gt; 6, nombre de réponses &lt;=15 tous lots confondus)</t>
  </si>
  <si>
    <t>Elaboration du rapport de présentation du marché moyen  (lot &gt; 6, nombre de réponses &gt; 15 tous lots confondus)</t>
  </si>
  <si>
    <t>Avis sur un projet de marché complémentaire</t>
  </si>
  <si>
    <t>Elaboration du projet de marché complémentaire et son rapport de présentaiton</t>
  </si>
  <si>
    <t>5.6</t>
  </si>
  <si>
    <t xml:space="preserve">Volet 6 : Assistance ponctuelle pendant l’exécution d’un marché </t>
  </si>
  <si>
    <t xml:space="preserve">Autres prestations </t>
  </si>
  <si>
    <t>forfait par réunion</t>
  </si>
  <si>
    <t>Prix unitaire €HT</t>
  </si>
  <si>
    <t>Assistance juridique à la passation de marchés publics</t>
  </si>
  <si>
    <t>forfait  quel que soit le nombre de questions sur la consultation</t>
  </si>
  <si>
    <t xml:space="preserve">Production de la synthèse finale </t>
  </si>
  <si>
    <t>forfait par bilan</t>
  </si>
  <si>
    <t>Bilans et synthèse</t>
  </si>
  <si>
    <t>Production d'un bilan intermédiaire incluant la réunion</t>
  </si>
  <si>
    <t>forfait pour la synthèse</t>
  </si>
  <si>
    <t xml:space="preserve">Assistance à la préparation des dossiers pour la réprésentation jurdique </t>
  </si>
  <si>
    <t xml:space="preserve">forfait  max </t>
  </si>
  <si>
    <t xml:space="preserve">Code prix 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</si>
  <si>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</si>
  <si>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</si>
  <si>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</si>
  <si>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</si>
  <si>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</si>
  <si>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</si>
  <si>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</si>
  <si>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</si>
  <si>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</si>
  <si>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</si>
  <si>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</si>
  <si>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</si>
  <si>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</si>
  <si>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</si>
  <si>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</si>
  <si>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</si>
  <si>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</si>
  <si>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</si>
  <si>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</si>
  <si>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</si>
  <si>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Elaboration des pièces pour une consultation à lot unique (simple)</t>
  </si>
  <si>
    <t>Elaboration des pièces pour une consultation à lots multiples &lt;=6 (moyen)</t>
  </si>
  <si>
    <t>Elaboration des pièces pour une consultation à lots multiples &gt; 6 (complexe)</t>
  </si>
  <si>
    <t>Description des prestations (unités d'œuvre)</t>
  </si>
  <si>
    <t>Détail Quantitatif Estimatif (DQE) - Non contractuel</t>
  </si>
  <si>
    <t>Quantité</t>
  </si>
  <si>
    <t>Participation à une audition des candidats ou une itération de négociation</t>
  </si>
  <si>
    <t>forfait par audition d'un candidat ou par itération</t>
  </si>
  <si>
    <t>Mise au point d'un marché</t>
  </si>
  <si>
    <t>Montant total DQE</t>
  </si>
  <si>
    <t>Montant total €HT</t>
  </si>
  <si>
    <t>Consultation N°2024-078</t>
  </si>
  <si>
    <t xml:space="preserve">Présenté par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</si>
</sst>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name val="Calibri"/>
      <family val="2"/>
      <scheme val="minor"/>
    </font>
    <font>
      <b/>
      <sz val="18"/>
      <color rgb="FF000000"/>
      <name val="Calibri"/>
      <family val="2"/>
    </font>
    <font>
      <b/>
      <sz val="12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0" fillId="3" borderId="1" xfId="0" applyFill="1" applyBorder="1"/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0" borderId="6" xfId="0" applyBorder="1"/>
    <xf numFmtId="0" fontId="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/>
    <xf numFmtId="0" fontId="2" fillId="0" borderId="6" xfId="0" applyFont="1" applyBorder="1"/>
    <xf numFmtId="0" fontId="8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4" fontId="5" fillId="2" borderId="1" xfId="0" applyNumberFormat="1" applyFont="1" applyFill="1" applyBorder="1" applyAlignment="1">
      <alignment vertical="top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1171575</xdr:colOff>
      <xdr:row>2</xdr:row>
      <xdr:rowOff>144815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3D3800-2C32-5431-E05A-DA7CBD51B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05025" cy="792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workbookViewId="0">
      <selection activeCell="C1" sqref="C1"/>
    </sheetView>
  </sheetViews>
  <sheetFormatPr baseColWidth="10" defaultRowHeight="15.75" x14ac:dyDescent="0.2"/>
  <cols>
    <col min="1" max="1" width="7" customWidth="1"/>
    <col min="2" max="2" width="7" style="17" customWidth="1"/>
    <col min="3" max="3" width="72.140625" style="1" customWidth="1"/>
    <col min="4" max="4" width="18.42578125" style="2" customWidth="1"/>
    <col min="5" max="5" width="17.7109375" style="25" customWidth="1"/>
    <col min="6" max="6" width="14.7109375" style="18" customWidth="1"/>
    <col min="7" max="7" width="19.140625" style="29" customWidth="1"/>
  </cols>
  <sheetData>
    <row r="1" spans="1:7" ht="25.5" customHeight="1" x14ac:dyDescent="0.2">
      <c r="F1" s="42" t="s">
        <v>118</v>
      </c>
      <c r="G1" s="42"/>
    </row>
    <row r="2" spans="1:7" ht="25.5" customHeight="1" x14ac:dyDescent="0.2">
      <c r="D2" s="44"/>
      <c r="E2" s="44"/>
    </row>
    <row r="5" spans="1:7" ht="23.25" x14ac:dyDescent="0.2">
      <c r="A5" s="43" t="s">
        <v>77</v>
      </c>
      <c r="B5" s="43"/>
      <c r="C5" s="43"/>
      <c r="D5" s="43"/>
      <c r="E5" s="43"/>
      <c r="F5" s="43"/>
      <c r="G5" s="43"/>
    </row>
    <row r="6" spans="1:7" ht="23.25" x14ac:dyDescent="0.2">
      <c r="A6" s="43" t="s">
        <v>111</v>
      </c>
      <c r="B6" s="43"/>
      <c r="C6" s="43"/>
      <c r="D6" s="43"/>
      <c r="E6" s="43"/>
      <c r="F6" s="43"/>
      <c r="G6" s="43"/>
    </row>
    <row r="7" spans="1:7" ht="6" customHeight="1" x14ac:dyDescent="0.2">
      <c r="A7" s="3"/>
      <c r="B7" s="16"/>
      <c r="C7" s="3"/>
      <c r="D7" s="9"/>
      <c r="E7" s="28"/>
    </row>
    <row r="9" spans="1:7" ht="37.5" x14ac:dyDescent="0.2">
      <c r="A9" s="4" t="s">
        <v>24</v>
      </c>
      <c r="B9" s="4" t="s">
        <v>86</v>
      </c>
      <c r="C9" s="5" t="s">
        <v>110</v>
      </c>
      <c r="D9" s="10" t="s">
        <v>29</v>
      </c>
      <c r="E9" s="4" t="s">
        <v>76</v>
      </c>
      <c r="F9" s="5" t="s">
        <v>112</v>
      </c>
      <c r="G9" s="32" t="s">
        <v>117</v>
      </c>
    </row>
    <row r="10" spans="1:7" x14ac:dyDescent="0.25">
      <c r="A10" s="12" t="s">
        <v>31</v>
      </c>
      <c r="B10" s="19"/>
      <c r="C10" s="36" t="s">
        <v>28</v>
      </c>
      <c r="D10" s="37"/>
      <c r="E10" s="37"/>
      <c r="F10" s="37"/>
      <c r="G10" s="38"/>
    </row>
    <row r="11" spans="1:7" ht="25.5" x14ac:dyDescent="0.25">
      <c r="A11" s="11"/>
      <c r="B11" s="15" t="s">
        <v>1</v>
      </c>
      <c r="C11" s="7" t="s">
        <v>35</v>
      </c>
      <c r="D11" s="7" t="s">
        <v>30</v>
      </c>
      <c r="E11" s="26"/>
      <c r="F11" s="15">
        <v>3</v>
      </c>
      <c r="G11" s="30">
        <f>E11*F11</f>
        <v>0</v>
      </c>
    </row>
    <row r="12" spans="1:7" ht="25.5" x14ac:dyDescent="0.25">
      <c r="A12" s="11"/>
      <c r="B12" s="15" t="s">
        <v>2</v>
      </c>
      <c r="C12" s="7" t="s">
        <v>34</v>
      </c>
      <c r="D12" s="7" t="s">
        <v>30</v>
      </c>
      <c r="E12" s="26"/>
      <c r="F12" s="15">
        <v>12</v>
      </c>
      <c r="G12" s="30">
        <f>E12*F12</f>
        <v>0</v>
      </c>
    </row>
    <row r="13" spans="1:7" x14ac:dyDescent="0.25">
      <c r="A13" s="12" t="s">
        <v>33</v>
      </c>
      <c r="B13" s="19"/>
      <c r="C13" s="36" t="s">
        <v>32</v>
      </c>
      <c r="D13" s="37"/>
      <c r="E13" s="37"/>
      <c r="F13" s="37"/>
      <c r="G13" s="38"/>
    </row>
    <row r="14" spans="1:7" x14ac:dyDescent="0.25">
      <c r="A14" s="11"/>
      <c r="B14" s="15" t="s">
        <v>3</v>
      </c>
      <c r="C14" s="8" t="s">
        <v>36</v>
      </c>
      <c r="D14" s="7" t="s">
        <v>30</v>
      </c>
      <c r="E14" s="26"/>
      <c r="F14" s="15">
        <v>1</v>
      </c>
      <c r="G14" s="30">
        <f t="shared" ref="G14:G58" si="0">E14*F14</f>
        <v>0</v>
      </c>
    </row>
    <row r="15" spans="1:7" x14ac:dyDescent="0.25">
      <c r="A15" s="11"/>
      <c r="B15" s="15" t="s">
        <v>4</v>
      </c>
      <c r="C15" s="8" t="s">
        <v>38</v>
      </c>
      <c r="D15" s="7" t="s">
        <v>49</v>
      </c>
      <c r="E15" s="26"/>
      <c r="F15" s="15">
        <v>1</v>
      </c>
      <c r="G15" s="30">
        <f t="shared" si="0"/>
        <v>0</v>
      </c>
    </row>
    <row r="16" spans="1:7" x14ac:dyDescent="0.25">
      <c r="A16" s="11"/>
      <c r="B16" s="15" t="s">
        <v>5</v>
      </c>
      <c r="C16" s="8" t="s">
        <v>39</v>
      </c>
      <c r="D16" s="7" t="s">
        <v>49</v>
      </c>
      <c r="E16" s="26"/>
      <c r="F16" s="15">
        <v>1</v>
      </c>
      <c r="G16" s="30">
        <f t="shared" si="0"/>
        <v>0</v>
      </c>
    </row>
    <row r="17" spans="1:7" x14ac:dyDescent="0.25">
      <c r="A17" s="11"/>
      <c r="B17" s="15" t="s">
        <v>6</v>
      </c>
      <c r="C17" s="8" t="s">
        <v>40</v>
      </c>
      <c r="D17" s="7" t="s">
        <v>49</v>
      </c>
      <c r="E17" s="26"/>
      <c r="F17" s="15">
        <v>1</v>
      </c>
      <c r="G17" s="30">
        <f t="shared" si="0"/>
        <v>0</v>
      </c>
    </row>
    <row r="18" spans="1:7" x14ac:dyDescent="0.25">
      <c r="A18" s="11"/>
      <c r="B18" s="15" t="s">
        <v>7</v>
      </c>
      <c r="C18" s="8" t="s">
        <v>41</v>
      </c>
      <c r="D18" s="7" t="s">
        <v>49</v>
      </c>
      <c r="E18" s="26"/>
      <c r="F18" s="15">
        <v>1</v>
      </c>
      <c r="G18" s="30">
        <f t="shared" si="0"/>
        <v>0</v>
      </c>
    </row>
    <row r="19" spans="1:7" x14ac:dyDescent="0.25">
      <c r="A19" s="11"/>
      <c r="B19" s="15" t="s">
        <v>8</v>
      </c>
      <c r="C19" s="8" t="s">
        <v>42</v>
      </c>
      <c r="D19" s="7" t="s">
        <v>49</v>
      </c>
      <c r="E19" s="26"/>
      <c r="F19" s="15">
        <v>1</v>
      </c>
      <c r="G19" s="30">
        <f t="shared" si="0"/>
        <v>0</v>
      </c>
    </row>
    <row r="20" spans="1:7" x14ac:dyDescent="0.25">
      <c r="A20" s="11"/>
      <c r="B20" s="15" t="s">
        <v>9</v>
      </c>
      <c r="C20" s="8" t="s">
        <v>43</v>
      </c>
      <c r="D20" s="7" t="s">
        <v>49</v>
      </c>
      <c r="E20" s="26"/>
      <c r="F20" s="15">
        <v>1</v>
      </c>
      <c r="G20" s="30">
        <f t="shared" si="0"/>
        <v>0</v>
      </c>
    </row>
    <row r="21" spans="1:7" x14ac:dyDescent="0.25">
      <c r="A21" s="12" t="s">
        <v>45</v>
      </c>
      <c r="B21" s="19"/>
      <c r="C21" s="36" t="s">
        <v>37</v>
      </c>
      <c r="D21" s="37"/>
      <c r="E21" s="37"/>
      <c r="F21" s="37"/>
      <c r="G21" s="38"/>
    </row>
    <row r="22" spans="1:7" x14ac:dyDescent="0.25">
      <c r="A22" s="11"/>
      <c r="B22" s="15" t="s">
        <v>10</v>
      </c>
      <c r="C22" s="8" t="s">
        <v>107</v>
      </c>
      <c r="D22" s="7" t="s">
        <v>30</v>
      </c>
      <c r="E22" s="26"/>
      <c r="F22" s="15">
        <v>8</v>
      </c>
      <c r="G22" s="30">
        <f t="shared" si="0"/>
        <v>0</v>
      </c>
    </row>
    <row r="23" spans="1:7" x14ac:dyDescent="0.25">
      <c r="A23" s="11"/>
      <c r="B23" s="15" t="s">
        <v>11</v>
      </c>
      <c r="C23" s="8" t="s">
        <v>108</v>
      </c>
      <c r="D23" s="7" t="s">
        <v>30</v>
      </c>
      <c r="E23" s="26"/>
      <c r="F23" s="15">
        <v>6</v>
      </c>
      <c r="G23" s="30">
        <f t="shared" si="0"/>
        <v>0</v>
      </c>
    </row>
    <row r="24" spans="1:7" x14ac:dyDescent="0.25">
      <c r="A24" s="11"/>
      <c r="B24" s="15" t="s">
        <v>12</v>
      </c>
      <c r="C24" s="8" t="s">
        <v>109</v>
      </c>
      <c r="D24" s="7" t="s">
        <v>30</v>
      </c>
      <c r="E24" s="26"/>
      <c r="F24" s="15">
        <v>2</v>
      </c>
      <c r="G24" s="30">
        <f t="shared" si="0"/>
        <v>0</v>
      </c>
    </row>
    <row r="25" spans="1:7" x14ac:dyDescent="0.25">
      <c r="A25" s="11"/>
      <c r="B25" s="15" t="s">
        <v>13</v>
      </c>
      <c r="C25" s="8" t="s">
        <v>59</v>
      </c>
      <c r="D25" s="7" t="s">
        <v>53</v>
      </c>
      <c r="E25" s="26"/>
      <c r="F25" s="15">
        <v>2</v>
      </c>
      <c r="G25" s="30">
        <f t="shared" si="0"/>
        <v>0</v>
      </c>
    </row>
    <row r="26" spans="1:7" x14ac:dyDescent="0.25">
      <c r="A26" s="12" t="s">
        <v>46</v>
      </c>
      <c r="B26" s="19"/>
      <c r="C26" s="36" t="s">
        <v>44</v>
      </c>
      <c r="D26" s="37"/>
      <c r="E26" s="37"/>
      <c r="F26" s="37"/>
      <c r="G26" s="38"/>
    </row>
    <row r="27" spans="1:7" ht="51" x14ac:dyDescent="0.25">
      <c r="A27" s="11"/>
      <c r="B27" s="15" t="s">
        <v>14</v>
      </c>
      <c r="C27" s="8" t="s">
        <v>0</v>
      </c>
      <c r="D27" s="7" t="s">
        <v>78</v>
      </c>
      <c r="E27" s="26"/>
      <c r="F27" s="15">
        <v>5</v>
      </c>
      <c r="G27" s="30">
        <f t="shared" si="0"/>
        <v>0</v>
      </c>
    </row>
    <row r="28" spans="1:7" ht="25.5" x14ac:dyDescent="0.25">
      <c r="A28" s="11"/>
      <c r="B28" s="15" t="s">
        <v>15</v>
      </c>
      <c r="C28" s="8" t="s">
        <v>51</v>
      </c>
      <c r="D28" s="7" t="s">
        <v>52</v>
      </c>
      <c r="E28" s="26"/>
      <c r="F28" s="15">
        <v>15</v>
      </c>
      <c r="G28" s="30">
        <f t="shared" si="0"/>
        <v>0</v>
      </c>
    </row>
    <row r="29" spans="1:7" x14ac:dyDescent="0.25">
      <c r="A29" s="11"/>
      <c r="B29" s="15" t="s">
        <v>16</v>
      </c>
      <c r="C29" s="8" t="s">
        <v>50</v>
      </c>
      <c r="D29" s="7" t="s">
        <v>55</v>
      </c>
      <c r="E29" s="26"/>
      <c r="F29" s="15">
        <v>15</v>
      </c>
      <c r="G29" s="30">
        <f t="shared" si="0"/>
        <v>0</v>
      </c>
    </row>
    <row r="30" spans="1:7" x14ac:dyDescent="0.25">
      <c r="A30" s="11"/>
      <c r="B30" s="15" t="s">
        <v>17</v>
      </c>
      <c r="C30" s="8" t="s">
        <v>54</v>
      </c>
      <c r="D30" s="7" t="s">
        <v>56</v>
      </c>
      <c r="E30" s="26"/>
      <c r="F30" s="15">
        <v>3</v>
      </c>
      <c r="G30" s="30">
        <f t="shared" si="0"/>
        <v>0</v>
      </c>
    </row>
    <row r="31" spans="1:7" x14ac:dyDescent="0.25">
      <c r="A31" s="11"/>
      <c r="B31" s="15" t="s">
        <v>20</v>
      </c>
      <c r="C31" s="8" t="s">
        <v>57</v>
      </c>
      <c r="D31" s="7" t="s">
        <v>30</v>
      </c>
      <c r="E31" s="26"/>
      <c r="F31" s="15">
        <v>3</v>
      </c>
      <c r="G31" s="30">
        <f t="shared" si="0"/>
        <v>0</v>
      </c>
    </row>
    <row r="32" spans="1:7" x14ac:dyDescent="0.25">
      <c r="A32" s="11"/>
      <c r="B32" s="15" t="s">
        <v>21</v>
      </c>
      <c r="C32" s="8" t="s">
        <v>58</v>
      </c>
      <c r="D32" s="7" t="s">
        <v>30</v>
      </c>
      <c r="E32" s="26"/>
      <c r="F32" s="15">
        <v>5</v>
      </c>
      <c r="G32" s="30">
        <f t="shared" si="0"/>
        <v>0</v>
      </c>
    </row>
    <row r="33" spans="1:7" ht="38.25" x14ac:dyDescent="0.25">
      <c r="A33" s="11"/>
      <c r="B33" s="15" t="s">
        <v>22</v>
      </c>
      <c r="C33" s="8" t="s">
        <v>113</v>
      </c>
      <c r="D33" s="7" t="s">
        <v>114</v>
      </c>
      <c r="E33" s="26"/>
      <c r="F33" s="15">
        <v>10</v>
      </c>
      <c r="G33" s="30">
        <f t="shared" si="0"/>
        <v>0</v>
      </c>
    </row>
    <row r="34" spans="1:7" ht="25.5" x14ac:dyDescent="0.25">
      <c r="A34" s="11"/>
      <c r="B34" s="15" t="s">
        <v>23</v>
      </c>
      <c r="C34" s="7" t="s">
        <v>60</v>
      </c>
      <c r="D34" s="7" t="s">
        <v>53</v>
      </c>
      <c r="E34" s="26"/>
      <c r="F34" s="15">
        <v>15</v>
      </c>
      <c r="G34" s="30">
        <f t="shared" si="0"/>
        <v>0</v>
      </c>
    </row>
    <row r="35" spans="1:7" ht="25.5" x14ac:dyDescent="0.25">
      <c r="A35" s="11"/>
      <c r="B35" s="15" t="s">
        <v>87</v>
      </c>
      <c r="C35" s="7" t="s">
        <v>64</v>
      </c>
      <c r="D35" s="7" t="s">
        <v>55</v>
      </c>
      <c r="E35" s="26"/>
      <c r="F35" s="15">
        <v>5</v>
      </c>
      <c r="G35" s="30">
        <f t="shared" si="0"/>
        <v>0</v>
      </c>
    </row>
    <row r="36" spans="1:7" ht="25.5" x14ac:dyDescent="0.25">
      <c r="A36" s="11"/>
      <c r="B36" s="15" t="s">
        <v>88</v>
      </c>
      <c r="C36" s="7" t="s">
        <v>65</v>
      </c>
      <c r="D36" s="7" t="s">
        <v>55</v>
      </c>
      <c r="E36" s="26"/>
      <c r="F36" s="15">
        <v>3</v>
      </c>
      <c r="G36" s="30">
        <f t="shared" si="0"/>
        <v>0</v>
      </c>
    </row>
    <row r="37" spans="1:7" ht="25.5" x14ac:dyDescent="0.25">
      <c r="A37" s="11"/>
      <c r="B37" s="15" t="s">
        <v>89</v>
      </c>
      <c r="C37" s="7" t="s">
        <v>66</v>
      </c>
      <c r="D37" s="7" t="s">
        <v>55</v>
      </c>
      <c r="E37" s="26"/>
      <c r="F37" s="15">
        <v>5</v>
      </c>
      <c r="G37" s="30">
        <f t="shared" si="0"/>
        <v>0</v>
      </c>
    </row>
    <row r="38" spans="1:7" ht="25.5" x14ac:dyDescent="0.25">
      <c r="A38" s="11"/>
      <c r="B38" s="15" t="s">
        <v>90</v>
      </c>
      <c r="C38" s="7" t="s">
        <v>67</v>
      </c>
      <c r="D38" s="7" t="s">
        <v>55</v>
      </c>
      <c r="E38" s="26"/>
      <c r="F38" s="15">
        <v>1</v>
      </c>
      <c r="G38" s="30">
        <f t="shared" si="0"/>
        <v>0</v>
      </c>
    </row>
    <row r="39" spans="1:7" ht="25.5" x14ac:dyDescent="0.25">
      <c r="A39" s="11"/>
      <c r="B39" s="15" t="s">
        <v>91</v>
      </c>
      <c r="C39" s="7" t="s">
        <v>68</v>
      </c>
      <c r="D39" s="7" t="s">
        <v>55</v>
      </c>
      <c r="E39" s="26"/>
      <c r="F39" s="15">
        <v>1</v>
      </c>
      <c r="G39" s="30">
        <f t="shared" si="0"/>
        <v>0</v>
      </c>
    </row>
    <row r="40" spans="1:7" ht="25.5" x14ac:dyDescent="0.25">
      <c r="A40" s="11"/>
      <c r="B40" s="15" t="s">
        <v>92</v>
      </c>
      <c r="C40" s="7" t="s">
        <v>69</v>
      </c>
      <c r="D40" s="7" t="s">
        <v>55</v>
      </c>
      <c r="E40" s="26"/>
      <c r="F40" s="15">
        <v>1</v>
      </c>
      <c r="G40" s="30">
        <f t="shared" si="0"/>
        <v>0</v>
      </c>
    </row>
    <row r="41" spans="1:7" x14ac:dyDescent="0.25">
      <c r="A41" s="11"/>
      <c r="B41" s="15" t="s">
        <v>93</v>
      </c>
      <c r="C41" s="8" t="s">
        <v>18</v>
      </c>
      <c r="D41" s="7" t="s">
        <v>56</v>
      </c>
      <c r="E41" s="26"/>
      <c r="F41" s="15">
        <v>25</v>
      </c>
      <c r="G41" s="30">
        <f t="shared" si="0"/>
        <v>0</v>
      </c>
    </row>
    <row r="42" spans="1:7" x14ac:dyDescent="0.25">
      <c r="A42" s="11"/>
      <c r="B42" s="15" t="s">
        <v>94</v>
      </c>
      <c r="C42" s="8" t="s">
        <v>61</v>
      </c>
      <c r="D42" s="7" t="s">
        <v>53</v>
      </c>
      <c r="E42" s="26"/>
      <c r="F42" s="15">
        <v>1</v>
      </c>
      <c r="G42" s="30">
        <f t="shared" si="0"/>
        <v>0</v>
      </c>
    </row>
    <row r="43" spans="1:7" x14ac:dyDescent="0.25">
      <c r="A43" s="11"/>
      <c r="B43" s="15" t="s">
        <v>95</v>
      </c>
      <c r="C43" s="8" t="s">
        <v>19</v>
      </c>
      <c r="D43" s="7" t="s">
        <v>53</v>
      </c>
      <c r="E43" s="26"/>
      <c r="F43" s="15">
        <v>2</v>
      </c>
      <c r="G43" s="30">
        <f t="shared" si="0"/>
        <v>0</v>
      </c>
    </row>
    <row r="44" spans="1:7" x14ac:dyDescent="0.25">
      <c r="A44" s="11"/>
      <c r="B44" s="15" t="s">
        <v>96</v>
      </c>
      <c r="C44" s="8" t="s">
        <v>115</v>
      </c>
      <c r="D44" s="7" t="s">
        <v>53</v>
      </c>
      <c r="E44" s="26"/>
      <c r="F44" s="15">
        <v>1</v>
      </c>
      <c r="G44" s="30">
        <f t="shared" si="0"/>
        <v>0</v>
      </c>
    </row>
    <row r="45" spans="1:7" x14ac:dyDescent="0.25">
      <c r="A45" s="12" t="s">
        <v>48</v>
      </c>
      <c r="B45" s="19"/>
      <c r="C45" s="36" t="s">
        <v>47</v>
      </c>
      <c r="D45" s="37"/>
      <c r="E45" s="37"/>
      <c r="F45" s="37"/>
      <c r="G45" s="38"/>
    </row>
    <row r="46" spans="1:7" x14ac:dyDescent="0.25">
      <c r="A46" s="11"/>
      <c r="B46" s="15" t="s">
        <v>97</v>
      </c>
      <c r="C46" s="8" t="s">
        <v>84</v>
      </c>
      <c r="D46" s="7" t="s">
        <v>85</v>
      </c>
      <c r="E46" s="26"/>
      <c r="F46" s="15">
        <v>1</v>
      </c>
      <c r="G46" s="30">
        <f t="shared" si="0"/>
        <v>0</v>
      </c>
    </row>
    <row r="47" spans="1:7" x14ac:dyDescent="0.25">
      <c r="A47" s="12" t="s">
        <v>72</v>
      </c>
      <c r="B47" s="19"/>
      <c r="C47" s="39" t="s">
        <v>73</v>
      </c>
      <c r="D47" s="40"/>
      <c r="E47" s="40"/>
      <c r="F47" s="40"/>
      <c r="G47" s="41"/>
    </row>
    <row r="48" spans="1:7" x14ac:dyDescent="0.25">
      <c r="A48" s="11"/>
      <c r="B48" s="15" t="s">
        <v>98</v>
      </c>
      <c r="C48" s="8" t="s">
        <v>62</v>
      </c>
      <c r="D48" s="7" t="s">
        <v>53</v>
      </c>
      <c r="E48" s="26"/>
      <c r="F48" s="15">
        <v>3</v>
      </c>
      <c r="G48" s="30">
        <f t="shared" si="0"/>
        <v>0</v>
      </c>
    </row>
    <row r="49" spans="1:7" x14ac:dyDescent="0.25">
      <c r="A49" s="11"/>
      <c r="B49" s="15" t="s">
        <v>99</v>
      </c>
      <c r="C49" s="8" t="s">
        <v>70</v>
      </c>
      <c r="D49" s="7" t="s">
        <v>53</v>
      </c>
      <c r="E49" s="26"/>
      <c r="F49" s="15">
        <v>1</v>
      </c>
      <c r="G49" s="30">
        <f t="shared" si="0"/>
        <v>0</v>
      </c>
    </row>
    <row r="50" spans="1:7" x14ac:dyDescent="0.25">
      <c r="A50" s="11"/>
      <c r="B50" s="15" t="s">
        <v>100</v>
      </c>
      <c r="C50" s="8" t="s">
        <v>63</v>
      </c>
      <c r="D50" s="7" t="s">
        <v>53</v>
      </c>
      <c r="E50" s="26"/>
      <c r="F50" s="15">
        <v>3</v>
      </c>
      <c r="G50" s="30">
        <f t="shared" si="0"/>
        <v>0</v>
      </c>
    </row>
    <row r="51" spans="1:7" x14ac:dyDescent="0.25">
      <c r="A51" s="11"/>
      <c r="B51" s="15" t="s">
        <v>101</v>
      </c>
      <c r="C51" s="8" t="s">
        <v>71</v>
      </c>
      <c r="D51" s="7" t="s">
        <v>53</v>
      </c>
      <c r="E51" s="26"/>
      <c r="F51" s="15">
        <v>1</v>
      </c>
      <c r="G51" s="30">
        <f t="shared" si="0"/>
        <v>0</v>
      </c>
    </row>
    <row r="52" spans="1:7" x14ac:dyDescent="0.25">
      <c r="A52" s="14">
        <v>6</v>
      </c>
      <c r="B52" s="20"/>
      <c r="C52" s="39" t="s">
        <v>81</v>
      </c>
      <c r="D52" s="40"/>
      <c r="E52" s="40"/>
      <c r="F52" s="40"/>
      <c r="G52" s="41"/>
    </row>
    <row r="53" spans="1:7" x14ac:dyDescent="0.2">
      <c r="A53" s="6"/>
      <c r="B53" s="15" t="s">
        <v>102</v>
      </c>
      <c r="C53" s="8" t="s">
        <v>82</v>
      </c>
      <c r="D53" s="7" t="s">
        <v>80</v>
      </c>
      <c r="E53" s="26"/>
      <c r="F53" s="15">
        <v>4</v>
      </c>
      <c r="G53" s="30">
        <f t="shared" si="0"/>
        <v>0</v>
      </c>
    </row>
    <row r="54" spans="1:7" ht="25.5" x14ac:dyDescent="0.2">
      <c r="A54" s="6"/>
      <c r="B54" s="15" t="s">
        <v>103</v>
      </c>
      <c r="C54" s="8" t="s">
        <v>79</v>
      </c>
      <c r="D54" s="7" t="s">
        <v>83</v>
      </c>
      <c r="E54" s="26"/>
      <c r="F54" s="15">
        <v>1</v>
      </c>
      <c r="G54" s="30">
        <f t="shared" si="0"/>
        <v>0</v>
      </c>
    </row>
    <row r="55" spans="1:7" x14ac:dyDescent="0.2">
      <c r="A55" s="13"/>
      <c r="B55" s="21"/>
      <c r="C55" s="39" t="s">
        <v>74</v>
      </c>
      <c r="D55" s="40"/>
      <c r="E55" s="40"/>
      <c r="F55" s="40"/>
      <c r="G55" s="41"/>
    </row>
    <row r="56" spans="1:7" x14ac:dyDescent="0.2">
      <c r="A56" s="6"/>
      <c r="B56" s="15" t="s">
        <v>104</v>
      </c>
      <c r="C56" s="7" t="s">
        <v>25</v>
      </c>
      <c r="D56" s="7" t="s">
        <v>75</v>
      </c>
      <c r="E56" s="26"/>
      <c r="F56" s="15">
        <v>2</v>
      </c>
      <c r="G56" s="30">
        <f t="shared" si="0"/>
        <v>0</v>
      </c>
    </row>
    <row r="57" spans="1:7" x14ac:dyDescent="0.2">
      <c r="A57" s="6"/>
      <c r="B57" s="15" t="s">
        <v>105</v>
      </c>
      <c r="C57" s="7" t="s">
        <v>27</v>
      </c>
      <c r="D57" s="7" t="s">
        <v>75</v>
      </c>
      <c r="E57" s="26"/>
      <c r="F57" s="15">
        <v>2</v>
      </c>
      <c r="G57" s="30">
        <f t="shared" si="0"/>
        <v>0</v>
      </c>
    </row>
    <row r="58" spans="1:7" ht="16.5" thickBot="1" x14ac:dyDescent="0.25">
      <c r="A58" s="22"/>
      <c r="B58" s="23" t="s">
        <v>106</v>
      </c>
      <c r="C58" s="24" t="s">
        <v>26</v>
      </c>
      <c r="D58" s="24" t="s">
        <v>75</v>
      </c>
      <c r="E58" s="27"/>
      <c r="F58" s="23">
        <v>2</v>
      </c>
      <c r="G58" s="30">
        <f t="shared" si="0"/>
        <v>0</v>
      </c>
    </row>
    <row r="59" spans="1:7" ht="29.25" customHeight="1" thickBot="1" x14ac:dyDescent="0.25">
      <c r="A59" s="33" t="s">
        <v>116</v>
      </c>
      <c r="B59" s="34"/>
      <c r="C59" s="34"/>
      <c r="D59" s="34"/>
      <c r="E59" s="34"/>
      <c r="F59" s="35"/>
      <c r="G59" s="31">
        <f>SUM(G11:G58)</f>
        <v>0</v>
      </c>
    </row>
    <row r="61" spans="1:7" x14ac:dyDescent="0.2">
      <c r="E61" s="25" t="s">
        <v>119</v>
      </c>
    </row>
  </sheetData>
  <mergeCells count="13">
    <mergeCell ref="C21:G21"/>
    <mergeCell ref="F1:G1"/>
    <mergeCell ref="A5:G5"/>
    <mergeCell ref="A6:G6"/>
    <mergeCell ref="D2:E2"/>
    <mergeCell ref="C10:G10"/>
    <mergeCell ref="C13:G13"/>
    <mergeCell ref="A59:F59"/>
    <mergeCell ref="C26:G26"/>
    <mergeCell ref="C45:G45"/>
    <mergeCell ref="C47:G47"/>
    <mergeCell ref="C52:G52"/>
    <mergeCell ref="C55:G55"/>
  </mergeCells>
  <phoneticPr fontId="1" type="noConversion"/>
  <printOptions horizontalCentered="1"/>
  <pageMargins left="0.78740157480314965" right="0.78740157480314965" top="0.19685039370078741" bottom="0.59055118110236227" header="0.51181102362204722" footer="0.51181102362204722"/>
  <pageSetup paperSize="9" scale="84" fitToHeight="0" orientation="landscape" r:id="rId1"/>
  <headerFooter alignWithMargins="0"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DQE</vt:lpstr>
      <vt:lpstr>DQE!_Toc167690613</vt:lpstr>
      <vt:lpstr>DQE!_Toc167690614</vt:lpstr>
      <vt:lpstr>DQE!_Toc167690615</vt:lpstr>
      <vt:lpstr>DQE!_Toc167690616</vt:lpstr>
      <vt:lpstr>DQE!_Toc167690617</vt:lpstr>
      <vt:lpstr>DQE!Impression_des_titres</vt:lpstr>
    </vt:vector>
  </TitlesOfParts>
  <Company>AEAG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Dahlia CUGAT</cp:lastModifiedBy>
  <cp:lastPrinted>2024-06-06T13:50:40Z</cp:lastPrinted>
  <dcterms:created xsi:type="dcterms:W3CDTF">2011-08-08T11:49:48Z</dcterms:created>
  <dcterms:modified xsi:type="dcterms:W3CDTF">2024-06-06T16:06:43Z</dcterms:modified>
</cp:coreProperties>
</file>